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A:\I01DRMAOT\FILIERE BIOLOGIE BIOMEDICAL\UAE EQT MEDICAL\MAPA\26EEMFLK207_Hottes à flux laminaire\01 Préparation\"/>
    </mc:Choice>
  </mc:AlternateContent>
  <xr:revisionPtr revIDLastSave="0" documentId="13_ncr:1_{CB6B7F1E-370D-464D-A6FA-5AD2B0B21A91}" xr6:coauthVersionLast="47" xr6:coauthVersionMax="47" xr10:uidLastSave="{00000000-0000-0000-0000-000000000000}"/>
  <bookViews>
    <workbookView xWindow="28680" yWindow="-120" windowWidth="29040" windowHeight="15840" xr2:uid="{00000000-000D-0000-FFFF-FFFF00000000}"/>
  </bookViews>
  <sheets>
    <sheet name="DQE - Lot 1" sheetId="3" r:id="rId1"/>
    <sheet name="DQE - Lot 2" sheetId="5"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0" i="3" l="1"/>
  <c r="J10" i="3" s="1"/>
  <c r="L10" i="3" s="1"/>
  <c r="H10" i="5"/>
  <c r="J10" i="5" s="1"/>
  <c r="L10" i="5" s="1"/>
  <c r="H9" i="5"/>
  <c r="J9" i="5" s="1"/>
  <c r="L9" i="5" s="1"/>
  <c r="L11" i="5" l="1"/>
  <c r="H9" i="3"/>
  <c r="J9" i="3" s="1"/>
  <c r="L9" i="3" s="1"/>
  <c r="L11" i="3" l="1"/>
</calcChain>
</file>

<file path=xl/sharedStrings.xml><?xml version="1.0" encoding="utf-8"?>
<sst xmlns="http://schemas.openxmlformats.org/spreadsheetml/2006/main" count="34" uniqueCount="21">
  <si>
    <t>Ref.fournisseur</t>
  </si>
  <si>
    <t>Montant € TTC</t>
  </si>
  <si>
    <t>Marque</t>
  </si>
  <si>
    <t>Intitulé du fournisseur (lister les équipements nécessaire)</t>
  </si>
  <si>
    <t>Prix net remisé TTC</t>
  </si>
  <si>
    <t xml:space="preserve">Prix net remisé HT </t>
  </si>
  <si>
    <t>TVA</t>
  </si>
  <si>
    <t>Remise %</t>
  </si>
  <si>
    <t>Coût Total</t>
  </si>
  <si>
    <t>SOCIETE</t>
  </si>
  <si>
    <t>Prix unitaire HT</t>
  </si>
  <si>
    <t xml:space="preserve">Hotte 1-1 : Une hotte à flux laminaires vertical de Classe II (protection du milieu, de l’opérateur et son environnement), de largeur 1200 millimètres, équipée d’un plan de travail chauffant ajustable en température (réglage facilement accessible), pourvu d’un stéréomicroscope de haute qualité à droite et équipé d’un incubateur intégré au plan de travail avec un mélangeur de gaz </t>
  </si>
  <si>
    <t xml:space="preserve">Hotte 1-2 : Une hotte à flux laminaires vertical de Classe I, d’une largeur 1200 millimètres, équipée d’un plan de travail chauffant ajustable en température (réglage facilement accessible), pourvu d’un stéréomicroscope de haute qualité à gauche et d’un incubateur intégré au plan de travail avec un mélangeur de gaz </t>
  </si>
  <si>
    <t xml:space="preserve">Hotte 2-1 : Une hotte à flux laminaires vertical de Classe II (protection du milieu, de l’opérateur et son environnement), de largeur 1200 millimètres, équipée d’un plan de travail chauffant ajustable en température (réglage facilement accessible), pourvu d’un stéréomicroscope de haute qualité à droite </t>
  </si>
  <si>
    <t>Hotte 2-2 : Une hotte à flux laminaire vertical de Classe I, d'une largeur 900 mm, équipée d'un plan de travail non chauffant, d'un système de décontamination par rayonnement UV-C avec dispositif de sécurité (alarme) empêchant toute exposition accidentelle de l'utilisateur, ainsi que de protections intégrées à la hotte durant les cycles de décontamination.
La hotte devra être fournie avec un stéréomicroscope de haute qualité</t>
  </si>
  <si>
    <t>DETAIL QUANTITATIF ESTIMATIF</t>
  </si>
  <si>
    <t>Quantité estimative sur 1 an</t>
  </si>
  <si>
    <r>
      <t xml:space="preserve">Acquisition et installation de hottes à flux laminaire au profit du CHU de Bordeaux 
Lot 1 : Acquisition de hottes à flux lamunaire vertical Classe I et Classe II
</t>
    </r>
    <r>
      <rPr>
        <b/>
        <sz val="16"/>
        <color rgb="FFFF0000"/>
        <rFont val="Arial"/>
        <family val="2"/>
      </rPr>
      <t>Un DQE devra être complété pour chaque lot</t>
    </r>
  </si>
  <si>
    <r>
      <t xml:space="preserve">Acquisition et installation de hottes à flux laminaire au profit du CHU de Bordeaux 
Lot 2 : Acquisition de hottes à flux lamunaire vertical Classe II et Classe I (UV-C) 
</t>
    </r>
    <r>
      <rPr>
        <b/>
        <sz val="16"/>
        <color rgb="FFFF0000"/>
        <rFont val="Arial"/>
        <family val="2"/>
      </rPr>
      <t>Un DQE devra être complété pour chaque lot</t>
    </r>
  </si>
  <si>
    <t>ACQUISITION EQUIPEMENT</t>
  </si>
  <si>
    <t xml:space="preserve">ACQUISITION EQUIPEMENT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</si>
</sst>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 mmmm\ yyyy"/>
    <numFmt numFmtId="165" formatCode="0.00##"/>
    <numFmt numFmtId="166" formatCode="#,##0.00\ &quot;€&quot;"/>
  </numFmts>
  <fonts count="18" x14ac:knownFonts="1">
    <font>
      <sz val="11"/>
      <color theme="1"/>
      <name val="Calibri"/>
      <family val="2"/>
      <scheme val="minor"/>
    </font>
    <font>
      <b/>
      <sz val="9"/>
      <name val="Arial"/>
      <family val="2"/>
    </font>
    <font>
      <sz val="9"/>
      <name val="Arial"/>
      <family val="2"/>
    </font>
    <font>
      <sz val="9"/>
      <color indexed="9"/>
      <name val="Arial"/>
      <family val="2"/>
    </font>
    <font>
      <sz val="9"/>
      <color indexed="8"/>
      <name val="Calibri"/>
      <family val="2"/>
    </font>
    <font>
      <i/>
      <sz val="9"/>
      <name val="Arial"/>
      <family val="2"/>
    </font>
    <font>
      <sz val="10"/>
      <name val="Arial"/>
      <family val="2"/>
    </font>
    <font>
      <sz val="10"/>
      <color theme="1"/>
      <name val="Arial"/>
      <family val="2"/>
    </font>
    <font>
      <b/>
      <sz val="10"/>
      <color indexed="9"/>
      <name val="Arial"/>
      <family val="2"/>
    </font>
    <font>
      <sz val="10"/>
      <color indexed="9"/>
      <name val="Arial"/>
      <family val="2"/>
    </font>
    <font>
      <sz val="10"/>
      <color indexed="8"/>
      <name val="Calibri"/>
      <family val="2"/>
    </font>
    <font>
      <sz val="11"/>
      <color theme="1"/>
      <name val="Arial"/>
      <family val="2"/>
    </font>
    <font>
      <b/>
      <sz val="12"/>
      <name val="Arial"/>
      <family val="2"/>
    </font>
    <font>
      <b/>
      <sz val="16"/>
      <name val="Arial"/>
      <family val="2"/>
    </font>
    <font>
      <sz val="12"/>
      <name val="Arial"/>
      <family val="2"/>
    </font>
    <font>
      <b/>
      <sz val="18"/>
      <name val="Arial"/>
      <family val="2"/>
    </font>
    <font>
      <b/>
      <sz val="16"/>
      <color rgb="FFFF0000"/>
      <name val="Arial"/>
      <family val="2"/>
    </font>
    <font>
      <b/>
      <sz val="16"/>
      <color theme="0"/>
      <name val="Arial"/>
      <family val="2"/>
    </font>
  </fonts>
  <fills count="6">
    <fill>
      <patternFill patternType="none"/>
    </fill>
    <fill>
      <patternFill patternType="gray125"/>
    </fill>
    <fill>
      <patternFill patternType="solid">
        <fgColor indexed="9"/>
        <bgColor indexed="64"/>
      </patternFill>
    </fill>
    <fill>
      <patternFill patternType="solid">
        <fgColor indexed="46"/>
        <bgColor indexed="64"/>
      </patternFill>
    </fill>
    <fill>
      <patternFill patternType="solid">
        <fgColor theme="9" tint="0.59996337778862885"/>
        <bgColor indexed="64"/>
      </patternFill>
    </fill>
    <fill>
      <patternFill patternType="solid">
        <fgColor theme="4"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cellStyleXfs>
  <cellXfs count="80">
    <xf numFmtId="0" fontId="0" fillId="0" borderId="0" xfId="0"/>
    <xf numFmtId="0" fontId="2" fillId="0" borderId="0"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2" fillId="0" borderId="0" xfId="0" applyFont="1" applyFill="1" applyBorder="1" applyAlignment="1">
      <alignment horizontal="left" vertical="top"/>
    </xf>
    <xf numFmtId="0" fontId="1" fillId="0" borderId="0" xfId="0" applyFont="1" applyAlignment="1">
      <alignment vertical="center"/>
    </xf>
    <xf numFmtId="0" fontId="1" fillId="0" borderId="0" xfId="0" applyFont="1" applyAlignment="1" applyProtection="1">
      <alignment vertical="center"/>
      <protection hidden="1"/>
    </xf>
    <xf numFmtId="49" fontId="1" fillId="0" borderId="0" xfId="0" applyNumberFormat="1" applyFont="1" applyAlignment="1" applyProtection="1">
      <alignment vertical="center"/>
    </xf>
    <xf numFmtId="164" fontId="1" fillId="0" borderId="0" xfId="0" applyNumberFormat="1" applyFont="1" applyAlignment="1" applyProtection="1">
      <alignment horizontal="left" vertical="center" wrapText="1"/>
    </xf>
    <xf numFmtId="0" fontId="1" fillId="0" borderId="0" xfId="0" applyFont="1" applyAlignment="1" applyProtection="1">
      <alignment vertical="center" wrapText="1"/>
    </xf>
    <xf numFmtId="0" fontId="1" fillId="0" borderId="0" xfId="0" applyFont="1" applyBorder="1" applyAlignment="1" applyProtection="1">
      <alignment vertical="center"/>
      <protection hidden="1"/>
    </xf>
    <xf numFmtId="0" fontId="1" fillId="0" borderId="0" xfId="0" applyNumberFormat="1" applyFont="1" applyBorder="1" applyAlignment="1" applyProtection="1">
      <alignment horizontal="right" vertical="center"/>
    </xf>
    <xf numFmtId="0" fontId="4" fillId="0" borderId="0" xfId="0" applyFont="1" applyBorder="1" applyAlignment="1">
      <alignment vertical="center"/>
    </xf>
    <xf numFmtId="1" fontId="2" fillId="0" borderId="0" xfId="0" applyNumberFormat="1" applyFont="1" applyBorder="1" applyAlignment="1" applyProtection="1">
      <alignment vertical="center"/>
    </xf>
    <xf numFmtId="0" fontId="2" fillId="0" borderId="0" xfId="0" applyFont="1" applyAlignment="1" applyProtection="1">
      <alignment vertical="center"/>
      <protection hidden="1"/>
    </xf>
    <xf numFmtId="49" fontId="2" fillId="0" borderId="0" xfId="0" applyNumberFormat="1" applyFont="1" applyAlignment="1" applyProtection="1">
      <alignment vertical="center"/>
    </xf>
    <xf numFmtId="0" fontId="2" fillId="0" borderId="0" xfId="0" applyFont="1" applyAlignment="1" applyProtection="1">
      <alignment vertical="center"/>
    </xf>
    <xf numFmtId="0" fontId="4" fillId="0" borderId="0" xfId="0" applyFont="1" applyAlignment="1">
      <alignment vertical="center"/>
    </xf>
    <xf numFmtId="0" fontId="1" fillId="0" borderId="0" xfId="0" applyNumberFormat="1" applyFont="1" applyFill="1" applyBorder="1" applyAlignment="1" applyProtection="1">
      <alignment horizontal="right" vertical="center"/>
    </xf>
    <xf numFmtId="0" fontId="5" fillId="0" borderId="0" xfId="0" applyFont="1" applyBorder="1" applyAlignment="1">
      <alignment horizontal="left" vertical="center"/>
    </xf>
    <xf numFmtId="0" fontId="2" fillId="0" borderId="0" xfId="0" applyNumberFormat="1" applyFont="1" applyFill="1" applyAlignment="1" applyProtection="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2"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protection hidden="1"/>
    </xf>
    <xf numFmtId="49" fontId="2" fillId="0" borderId="0" xfId="0" applyNumberFormat="1" applyFont="1" applyFill="1" applyAlignment="1">
      <alignment horizontal="center" vertical="center"/>
    </xf>
    <xf numFmtId="0" fontId="2" fillId="0" borderId="0" xfId="0" applyFont="1" applyFill="1" applyAlignment="1">
      <alignment horizontal="center" vertical="center" wrapText="1"/>
    </xf>
    <xf numFmtId="0" fontId="4" fillId="0" borderId="0" xfId="0" applyFont="1" applyAlignment="1">
      <alignment horizontal="left" vertical="center"/>
    </xf>
    <xf numFmtId="0" fontId="2" fillId="0" borderId="0" xfId="0" applyFont="1" applyBorder="1" applyAlignment="1">
      <alignment horizontal="left" vertical="center" wrapText="1" shrinkToFit="1"/>
    </xf>
    <xf numFmtId="0" fontId="3" fillId="2" borderId="0" xfId="0" applyNumberFormat="1" applyFont="1" applyFill="1" applyAlignment="1" applyProtection="1">
      <alignment vertical="center" wrapText="1"/>
    </xf>
    <xf numFmtId="0" fontId="3" fillId="2" borderId="0" xfId="0" applyFont="1" applyFill="1" applyBorder="1" applyAlignment="1" applyProtection="1">
      <alignment vertical="center" wrapText="1"/>
    </xf>
    <xf numFmtId="0" fontId="3" fillId="2" borderId="0" xfId="0" applyFont="1" applyFill="1" applyAlignment="1" applyProtection="1">
      <alignment vertical="center" wrapText="1"/>
    </xf>
    <xf numFmtId="0" fontId="3" fillId="2" borderId="0" xfId="0" applyFont="1" applyFill="1" applyBorder="1" applyAlignment="1" applyProtection="1">
      <alignment vertical="center" wrapText="1"/>
      <protection hidden="1"/>
    </xf>
    <xf numFmtId="0" fontId="3" fillId="2" borderId="0" xfId="0" applyFont="1" applyFill="1" applyAlignment="1" applyProtection="1">
      <alignment vertical="center" wrapText="1"/>
      <protection hidden="1"/>
    </xf>
    <xf numFmtId="49" fontId="3" fillId="2" borderId="0" xfId="0" applyNumberFormat="1" applyFont="1" applyFill="1" applyAlignment="1">
      <alignment vertical="center" wrapText="1"/>
    </xf>
    <xf numFmtId="0" fontId="3" fillId="2" borderId="0" xfId="0" applyFont="1" applyFill="1" applyAlignment="1">
      <alignment vertical="center" wrapText="1"/>
    </xf>
    <xf numFmtId="0" fontId="4" fillId="2" borderId="0" xfId="0" applyFont="1" applyFill="1" applyAlignment="1">
      <alignment vertical="center" wrapText="1"/>
    </xf>
    <xf numFmtId="0" fontId="9" fillId="2" borderId="0" xfId="0" applyNumberFormat="1" applyFont="1" applyFill="1" applyAlignment="1" applyProtection="1">
      <alignment vertical="center" wrapText="1"/>
    </xf>
    <xf numFmtId="0" fontId="9" fillId="2" borderId="0" xfId="0" applyFont="1" applyFill="1" applyBorder="1" applyAlignment="1" applyProtection="1">
      <alignment vertical="center" wrapText="1"/>
    </xf>
    <xf numFmtId="0" fontId="9" fillId="2" borderId="0" xfId="0" applyFont="1" applyFill="1" applyAlignment="1" applyProtection="1">
      <alignment vertical="center" wrapText="1"/>
    </xf>
    <xf numFmtId="0" fontId="9" fillId="2" borderId="0" xfId="0" applyFont="1" applyFill="1" applyBorder="1" applyAlignment="1" applyProtection="1">
      <alignment vertical="center" wrapText="1"/>
      <protection hidden="1"/>
    </xf>
    <xf numFmtId="0" fontId="9" fillId="2" borderId="0" xfId="0" applyFont="1" applyFill="1" applyAlignment="1" applyProtection="1">
      <alignment vertical="center" wrapText="1"/>
      <protection hidden="1"/>
    </xf>
    <xf numFmtId="49" fontId="9" fillId="2" borderId="0" xfId="0" applyNumberFormat="1"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3" fillId="2" borderId="0" xfId="0" applyFont="1" applyFill="1" applyAlignment="1">
      <alignment vertical="center" wrapText="1"/>
    </xf>
    <xf numFmtId="0" fontId="3" fillId="2" borderId="0" xfId="0" applyFont="1" applyFill="1" applyAlignment="1" applyProtection="1">
      <alignment vertical="center" wrapText="1"/>
      <protection hidden="1"/>
    </xf>
    <xf numFmtId="49" fontId="3" fillId="2" borderId="0" xfId="0" applyNumberFormat="1" applyFont="1" applyFill="1" applyAlignment="1">
      <alignment vertical="center" wrapText="1"/>
    </xf>
    <xf numFmtId="0" fontId="4" fillId="2" borderId="0" xfId="0" applyFont="1" applyFill="1" applyAlignment="1">
      <alignment vertical="center" wrapText="1"/>
    </xf>
    <xf numFmtId="166" fontId="12" fillId="3" borderId="19" xfId="0" applyNumberFormat="1" applyFont="1" applyFill="1" applyBorder="1" applyAlignment="1">
      <alignment horizontal="center" vertical="center" wrapText="1"/>
    </xf>
    <xf numFmtId="0" fontId="14" fillId="3" borderId="16" xfId="0" applyFont="1" applyFill="1" applyBorder="1" applyAlignment="1">
      <alignment vertical="center" wrapText="1"/>
    </xf>
    <xf numFmtId="0" fontId="1" fillId="2" borderId="4" xfId="0" applyFont="1" applyFill="1" applyBorder="1" applyAlignment="1" applyProtection="1">
      <alignment horizontal="left" vertical="center" wrapText="1"/>
    </xf>
    <xf numFmtId="2" fontId="1" fillId="2" borderId="4" xfId="0" applyNumberFormat="1" applyFont="1" applyFill="1" applyBorder="1" applyAlignment="1" applyProtection="1">
      <alignment horizontal="left" vertical="center" wrapText="1"/>
    </xf>
    <xf numFmtId="10" fontId="2" fillId="0" borderId="4" xfId="0" applyNumberFormat="1" applyFont="1" applyFill="1" applyBorder="1" applyAlignment="1" applyProtection="1">
      <alignment horizontal="left" vertical="center" wrapText="1"/>
    </xf>
    <xf numFmtId="165" fontId="2" fillId="2" borderId="4" xfId="0" applyNumberFormat="1" applyFont="1" applyFill="1" applyBorder="1" applyAlignment="1" applyProtection="1">
      <alignment horizontal="left" vertical="center" wrapText="1"/>
    </xf>
    <xf numFmtId="165" fontId="2" fillId="2" borderId="2" xfId="0" applyNumberFormat="1" applyFont="1" applyFill="1" applyBorder="1" applyAlignment="1" applyProtection="1">
      <alignment horizontal="left" vertical="center" wrapText="1"/>
    </xf>
    <xf numFmtId="0" fontId="8" fillId="5" borderId="3" xfId="0" applyFont="1" applyFill="1" applyBorder="1" applyAlignment="1" applyProtection="1">
      <alignment horizontal="center" vertical="center" wrapText="1"/>
    </xf>
    <xf numFmtId="0" fontId="8" fillId="5" borderId="3" xfId="0" applyNumberFormat="1" applyFont="1" applyFill="1" applyBorder="1" applyAlignment="1" applyProtection="1">
      <alignment horizontal="center" vertical="center" wrapText="1"/>
    </xf>
    <xf numFmtId="0" fontId="8" fillId="5" borderId="15"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17" fillId="5" borderId="7" xfId="0" applyFont="1" applyFill="1" applyBorder="1" applyAlignment="1" applyProtection="1">
      <alignment horizontal="center" vertical="center" wrapText="1"/>
    </xf>
    <xf numFmtId="0" fontId="17" fillId="5" borderId="5" xfId="0" applyFont="1" applyFill="1" applyBorder="1" applyAlignment="1" applyProtection="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5" xfId="0" applyFont="1" applyBorder="1" applyAlignment="1">
      <alignment horizontal="center" vertical="center" wrapText="1"/>
    </xf>
    <xf numFmtId="0" fontId="11" fillId="0" borderId="6" xfId="1" applyFont="1" applyBorder="1" applyAlignment="1">
      <alignment horizontal="left" vertical="center" wrapText="1"/>
    </xf>
    <xf numFmtId="0" fontId="11" fillId="0" borderId="5" xfId="1" applyFont="1" applyBorder="1" applyAlignment="1">
      <alignment horizontal="left" vertical="center" wrapText="1"/>
    </xf>
    <xf numFmtId="0" fontId="15" fillId="0" borderId="13" xfId="0" applyFont="1" applyBorder="1" applyAlignment="1" applyProtection="1">
      <alignment horizontal="center" vertical="center" wrapText="1"/>
    </xf>
    <xf numFmtId="0" fontId="15" fillId="0" borderId="14" xfId="0" applyFont="1" applyBorder="1" applyAlignment="1" applyProtection="1">
      <alignment horizontal="center" vertical="center" wrapText="1"/>
    </xf>
    <xf numFmtId="0" fontId="14" fillId="3" borderId="17" xfId="0" applyFont="1" applyFill="1" applyBorder="1" applyAlignment="1">
      <alignment horizontal="left" vertical="center" wrapText="1"/>
    </xf>
    <xf numFmtId="0" fontId="14" fillId="3" borderId="18" xfId="0" applyFont="1" applyFill="1" applyBorder="1" applyAlignment="1">
      <alignment horizontal="left" vertical="center" wrapText="1"/>
    </xf>
    <xf numFmtId="0" fontId="13" fillId="4" borderId="1" xfId="0" applyFont="1" applyFill="1" applyBorder="1" applyAlignment="1">
      <alignment horizontal="center" vertical="center" wrapText="1"/>
    </xf>
    <xf numFmtId="0" fontId="1" fillId="0" borderId="8"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8" fillId="5" borderId="10" xfId="0" applyFont="1" applyFill="1" applyBorder="1" applyAlignment="1" applyProtection="1">
      <alignment horizontal="center" vertical="center" wrapText="1"/>
    </xf>
    <xf numFmtId="0" fontId="7" fillId="0" borderId="1" xfId="0" applyFont="1" applyBorder="1" applyAlignment="1">
      <alignment horizontal="center" vertical="center"/>
    </xf>
  </cellXfs>
  <cellStyles count="2">
    <cellStyle name="Normal" xfId="0" builtinId="0"/>
    <cellStyle name="Normal 3" xfId="1" xr:uid="{00000000-0005-0000-0000-000001000000}"/>
  </cellStyles>
  <dxfs count="0"/>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85111</xdr:colOff>
      <xdr:row>0</xdr:row>
      <xdr:rowOff>50132</xdr:rowOff>
    </xdr:from>
    <xdr:to>
      <xdr:col>2</xdr:col>
      <xdr:colOff>955384</xdr:colOff>
      <xdr:row>2</xdr:row>
      <xdr:rowOff>758369</xdr:rowOff>
    </xdr:to>
    <xdr:pic>
      <xdr:nvPicPr>
        <xdr:cNvPr id="2" name="Imag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006" y="50132"/>
          <a:ext cx="2971488" cy="101524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85111</xdr:colOff>
      <xdr:row>0</xdr:row>
      <xdr:rowOff>50132</xdr:rowOff>
    </xdr:from>
    <xdr:to>
      <xdr:col>2</xdr:col>
      <xdr:colOff>955384</xdr:colOff>
      <xdr:row>2</xdr:row>
      <xdr:rowOff>758369</xdr:rowOff>
    </xdr:to>
    <xdr:pic>
      <xdr:nvPicPr>
        <xdr:cNvPr id="2" name="Image 1">
          <a:extLst>
            <a:ext uri="{FF2B5EF4-FFF2-40B4-BE49-F238E27FC236}">
              <a16:creationId xmlns:a16="http://schemas.microsoft.com/office/drawing/2014/main" id="{A5AD69CE-1456-4824-AAC5-CEE0ED46DCD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1711" y="50132"/>
          <a:ext cx="3009588" cy="1015577"/>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pageSetUpPr fitToPage="1"/>
  </sheetPr>
  <dimension ref="A2:IH38"/>
  <sheetViews>
    <sheetView tabSelected="1" topLeftCell="A3" zoomScale="76" zoomScaleNormal="76" workbookViewId="0">
      <selection activeCell="B7" sqref="B7:L7"/>
    </sheetView>
  </sheetViews>
  <sheetFormatPr baseColWidth="10" defaultColWidth="11.44140625" defaultRowHeight="12" x14ac:dyDescent="0.3"/>
  <cols>
    <col min="1" max="1" width="10.5546875" style="17" customWidth="1"/>
    <col min="2" max="2" width="30.5546875" style="2" customWidth="1"/>
    <col min="3" max="3" width="39.44140625" style="3" customWidth="1"/>
    <col min="4" max="4" width="46" style="17" customWidth="1"/>
    <col min="5" max="5" width="23.44140625" style="17" customWidth="1"/>
    <col min="6" max="6" width="16.44140625" style="17" customWidth="1"/>
    <col min="7" max="7" width="13.5546875" style="17" customWidth="1"/>
    <col min="8" max="8" width="11.21875" style="17" customWidth="1"/>
    <col min="9" max="9" width="10.77734375" style="17" customWidth="1"/>
    <col min="10" max="10" width="13.77734375" style="17" customWidth="1"/>
    <col min="11" max="11" width="31.21875" style="12" customWidth="1"/>
    <col min="12" max="12" width="17.21875" style="12" customWidth="1"/>
    <col min="13" max="16384" width="11.44140625" style="17"/>
  </cols>
  <sheetData>
    <row r="2" spans="1:242" ht="12.6" customHeight="1" x14ac:dyDescent="0.3"/>
    <row r="3" spans="1:242" ht="62.25" customHeight="1" x14ac:dyDescent="0.3"/>
    <row r="4" spans="1:242" s="5" customFormat="1" ht="49.2" customHeight="1" x14ac:dyDescent="0.3">
      <c r="A4" s="8"/>
      <c r="B4" s="61" t="s">
        <v>15</v>
      </c>
      <c r="C4" s="62"/>
      <c r="D4" s="62"/>
      <c r="E4" s="62"/>
      <c r="F4" s="62"/>
      <c r="G4" s="62"/>
      <c r="H4" s="62"/>
      <c r="I4" s="62"/>
      <c r="J4" s="62"/>
      <c r="K4" s="62"/>
      <c r="L4" s="63"/>
      <c r="M4" s="10"/>
      <c r="N4" s="10"/>
      <c r="O4" s="6"/>
      <c r="P4" s="7"/>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row>
    <row r="5" spans="1:242" ht="138.6" customHeight="1" x14ac:dyDescent="0.3">
      <c r="A5" s="11"/>
      <c r="B5" s="64" t="s">
        <v>17</v>
      </c>
      <c r="C5" s="65"/>
      <c r="D5" s="65"/>
      <c r="E5" s="65"/>
      <c r="F5" s="65"/>
      <c r="G5" s="65"/>
      <c r="H5" s="65"/>
      <c r="I5" s="65"/>
      <c r="J5" s="65"/>
      <c r="K5" s="65"/>
      <c r="L5" s="66"/>
      <c r="M5" s="12"/>
      <c r="N5" s="13"/>
      <c r="O5" s="14"/>
      <c r="P5" s="15"/>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row>
    <row r="6" spans="1:242" ht="31.5" customHeight="1" x14ac:dyDescent="0.3">
      <c r="A6" s="18"/>
      <c r="B6" s="69" t="s">
        <v>9</v>
      </c>
      <c r="C6" s="70"/>
      <c r="D6" s="74"/>
      <c r="E6" s="75"/>
      <c r="F6" s="75"/>
      <c r="G6" s="75"/>
      <c r="H6" s="75"/>
      <c r="I6" s="75"/>
      <c r="J6" s="75"/>
      <c r="K6" s="75"/>
      <c r="L6" s="76"/>
      <c r="M6" s="12"/>
      <c r="N6" s="13"/>
      <c r="O6" s="14"/>
      <c r="P6" s="15"/>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row>
    <row r="7" spans="1:242" s="38" customFormat="1" ht="50.25" customHeight="1" x14ac:dyDescent="0.3">
      <c r="A7" s="31"/>
      <c r="B7" s="73" t="s">
        <v>20</v>
      </c>
      <c r="C7" s="73"/>
      <c r="D7" s="73"/>
      <c r="E7" s="73"/>
      <c r="F7" s="73"/>
      <c r="G7" s="73"/>
      <c r="H7" s="73"/>
      <c r="I7" s="73"/>
      <c r="J7" s="73"/>
      <c r="K7" s="73"/>
      <c r="L7" s="73"/>
      <c r="M7" s="33"/>
      <c r="N7" s="33"/>
      <c r="O7" s="33"/>
      <c r="P7" s="34"/>
      <c r="Q7" s="34"/>
      <c r="R7" s="35"/>
      <c r="S7" s="36"/>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c r="BA7" s="37"/>
      <c r="BB7" s="37"/>
      <c r="BC7" s="37"/>
      <c r="BD7" s="37"/>
      <c r="BE7" s="37"/>
      <c r="BF7" s="37"/>
      <c r="BG7" s="37"/>
      <c r="BH7" s="37"/>
      <c r="BI7" s="37"/>
      <c r="BJ7" s="37"/>
      <c r="BK7" s="37"/>
      <c r="BL7" s="37"/>
      <c r="BM7" s="37"/>
      <c r="BN7" s="37"/>
      <c r="BO7" s="37"/>
      <c r="BP7" s="37"/>
      <c r="BQ7" s="37"/>
      <c r="BR7" s="37"/>
      <c r="BS7" s="37"/>
      <c r="BT7" s="37"/>
      <c r="BU7" s="37"/>
      <c r="BV7" s="37"/>
      <c r="BW7" s="37"/>
      <c r="BX7" s="37"/>
      <c r="BY7" s="37"/>
      <c r="BZ7" s="37"/>
      <c r="CA7" s="37"/>
      <c r="CB7" s="37"/>
      <c r="CC7" s="37"/>
      <c r="CD7" s="37"/>
      <c r="CE7" s="37"/>
      <c r="CF7" s="37"/>
      <c r="CG7" s="37"/>
      <c r="CH7" s="37"/>
      <c r="CI7" s="37"/>
      <c r="CJ7" s="37"/>
      <c r="CK7" s="37"/>
      <c r="CL7" s="37"/>
      <c r="CM7" s="37"/>
      <c r="CN7" s="37"/>
      <c r="CO7" s="37"/>
      <c r="CP7" s="37"/>
      <c r="CQ7" s="37"/>
      <c r="CR7" s="37"/>
      <c r="CS7" s="37"/>
      <c r="CT7" s="37"/>
      <c r="CU7" s="37"/>
      <c r="CV7" s="37"/>
      <c r="CW7" s="37"/>
      <c r="CX7" s="37"/>
      <c r="CY7" s="37"/>
      <c r="CZ7" s="37"/>
      <c r="DA7" s="37"/>
      <c r="DB7" s="37"/>
      <c r="DC7" s="37"/>
      <c r="DD7" s="37"/>
      <c r="DE7" s="37"/>
      <c r="DF7" s="37"/>
      <c r="DG7" s="37"/>
      <c r="DH7" s="37"/>
      <c r="DI7" s="37"/>
      <c r="DJ7" s="37"/>
      <c r="DK7" s="37"/>
      <c r="DL7" s="37"/>
      <c r="DM7" s="37"/>
      <c r="DN7" s="37"/>
      <c r="DO7" s="37"/>
      <c r="DP7" s="37"/>
      <c r="DQ7" s="37"/>
      <c r="DR7" s="37"/>
      <c r="DS7" s="37"/>
      <c r="DT7" s="37"/>
      <c r="DU7" s="37"/>
      <c r="DV7" s="37"/>
      <c r="DW7" s="37"/>
      <c r="DX7" s="37"/>
      <c r="DY7" s="37"/>
      <c r="DZ7" s="37"/>
      <c r="EA7" s="37"/>
      <c r="EB7" s="37"/>
      <c r="EC7" s="37"/>
      <c r="ED7" s="37"/>
      <c r="EE7" s="37"/>
      <c r="EF7" s="37"/>
      <c r="EG7" s="37"/>
      <c r="EH7" s="37"/>
      <c r="EI7" s="37"/>
      <c r="EJ7" s="37"/>
      <c r="EK7" s="37"/>
      <c r="EL7" s="37"/>
      <c r="EM7" s="37"/>
      <c r="EN7" s="37"/>
      <c r="EO7" s="37"/>
      <c r="EP7" s="37"/>
      <c r="EQ7" s="37"/>
      <c r="ER7" s="37"/>
      <c r="ES7" s="37"/>
      <c r="ET7" s="37"/>
      <c r="EU7" s="37"/>
      <c r="EV7" s="37"/>
      <c r="EW7" s="37"/>
      <c r="EX7" s="37"/>
      <c r="EY7" s="37"/>
      <c r="EZ7" s="37"/>
      <c r="FA7" s="37"/>
      <c r="FB7" s="37"/>
      <c r="FC7" s="37"/>
      <c r="FD7" s="37"/>
      <c r="FE7" s="37"/>
      <c r="FF7" s="37"/>
      <c r="FG7" s="37"/>
      <c r="FH7" s="37"/>
      <c r="FI7" s="37"/>
      <c r="FJ7" s="37"/>
      <c r="FK7" s="37"/>
      <c r="FL7" s="37"/>
      <c r="FM7" s="37"/>
      <c r="FN7" s="37"/>
      <c r="FO7" s="37"/>
      <c r="FP7" s="37"/>
      <c r="FQ7" s="37"/>
      <c r="FR7" s="37"/>
      <c r="FS7" s="37"/>
      <c r="FT7" s="37"/>
      <c r="FU7" s="37"/>
      <c r="FV7" s="37"/>
      <c r="FW7" s="37"/>
      <c r="FX7" s="37"/>
      <c r="FY7" s="37"/>
      <c r="FZ7" s="37"/>
      <c r="GA7" s="37"/>
      <c r="GB7" s="37"/>
      <c r="GC7" s="37"/>
      <c r="GD7" s="37"/>
      <c r="GE7" s="37"/>
      <c r="GF7" s="37"/>
      <c r="GG7" s="37"/>
      <c r="GH7" s="37"/>
      <c r="GI7" s="37"/>
      <c r="GJ7" s="37"/>
      <c r="GK7" s="37"/>
      <c r="GL7" s="37"/>
      <c r="GM7" s="37"/>
      <c r="GN7" s="37"/>
      <c r="GO7" s="37"/>
      <c r="GP7" s="37"/>
      <c r="GQ7" s="37"/>
      <c r="GR7" s="37"/>
      <c r="GS7" s="37"/>
      <c r="GT7" s="37"/>
      <c r="GU7" s="37"/>
      <c r="GV7" s="37"/>
      <c r="GW7" s="37"/>
      <c r="GX7" s="37"/>
      <c r="GY7" s="37"/>
      <c r="GZ7" s="37"/>
      <c r="HA7" s="37"/>
      <c r="HB7" s="37"/>
      <c r="HC7" s="37"/>
      <c r="HD7" s="37"/>
      <c r="HE7" s="37"/>
      <c r="HF7" s="37"/>
      <c r="HG7" s="37"/>
      <c r="HH7" s="37"/>
      <c r="HI7" s="37"/>
      <c r="HJ7" s="37"/>
      <c r="HK7" s="37"/>
      <c r="HL7" s="37"/>
      <c r="HM7" s="37"/>
      <c r="HN7" s="37"/>
      <c r="HO7" s="37"/>
      <c r="HP7" s="37"/>
      <c r="HQ7" s="37"/>
      <c r="HR7" s="37"/>
      <c r="HS7" s="37"/>
      <c r="HT7" s="37"/>
      <c r="HU7" s="37"/>
      <c r="HV7" s="37"/>
      <c r="HW7" s="37"/>
      <c r="HX7" s="37"/>
      <c r="HY7" s="37"/>
      <c r="HZ7" s="37"/>
      <c r="IA7" s="37"/>
      <c r="IB7" s="37"/>
      <c r="IC7" s="37"/>
      <c r="ID7" s="37"/>
      <c r="IE7" s="37"/>
    </row>
    <row r="8" spans="1:242" s="46" customFormat="1" ht="51.75" customHeight="1" x14ac:dyDescent="0.3">
      <c r="A8" s="39"/>
      <c r="B8" s="77" t="s">
        <v>3</v>
      </c>
      <c r="C8" s="78"/>
      <c r="D8" s="58" t="s">
        <v>2</v>
      </c>
      <c r="E8" s="58" t="s">
        <v>0</v>
      </c>
      <c r="F8" s="58" t="s">
        <v>10</v>
      </c>
      <c r="G8" s="58" t="s">
        <v>7</v>
      </c>
      <c r="H8" s="58" t="s">
        <v>5</v>
      </c>
      <c r="I8" s="59" t="s">
        <v>6</v>
      </c>
      <c r="J8" s="58" t="s">
        <v>4</v>
      </c>
      <c r="K8" s="58" t="s">
        <v>16</v>
      </c>
      <c r="L8" s="60" t="s">
        <v>1</v>
      </c>
      <c r="M8" s="41"/>
      <c r="N8" s="41"/>
      <c r="O8" s="40"/>
      <c r="P8" s="42"/>
      <c r="Q8" s="43"/>
      <c r="R8" s="44"/>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row>
    <row r="9" spans="1:242" s="50" customFormat="1" ht="86.55" customHeight="1" x14ac:dyDescent="0.3">
      <c r="A9" s="31"/>
      <c r="B9" s="67" t="s">
        <v>11</v>
      </c>
      <c r="C9" s="68"/>
      <c r="D9" s="53"/>
      <c r="E9" s="53"/>
      <c r="F9" s="54"/>
      <c r="G9" s="53"/>
      <c r="H9" s="54">
        <f t="shared" ref="H9" si="0">F9-(F9*G9/100)</f>
        <v>0</v>
      </c>
      <c r="I9" s="55">
        <v>0.2</v>
      </c>
      <c r="J9" s="56">
        <f t="shared" ref="J9" si="1">H9*0.2</f>
        <v>0</v>
      </c>
      <c r="K9" s="79">
        <v>1</v>
      </c>
      <c r="L9" s="57">
        <f t="shared" ref="L9" si="2">J9*K9</f>
        <v>0</v>
      </c>
      <c r="M9" s="33"/>
      <c r="N9" s="33"/>
      <c r="O9" s="32"/>
      <c r="P9" s="34"/>
      <c r="Q9" s="48"/>
      <c r="R9" s="49"/>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row>
    <row r="10" spans="1:242" s="50" customFormat="1" ht="111" customHeight="1" thickBot="1" x14ac:dyDescent="0.35">
      <c r="A10" s="31"/>
      <c r="B10" s="67" t="s">
        <v>12</v>
      </c>
      <c r="C10" s="68"/>
      <c r="D10" s="53"/>
      <c r="E10" s="53"/>
      <c r="F10" s="54"/>
      <c r="G10" s="53"/>
      <c r="H10" s="54">
        <f t="shared" ref="H10" si="3">F10-(F10*G10/100)</f>
        <v>0</v>
      </c>
      <c r="I10" s="55">
        <v>0.2</v>
      </c>
      <c r="J10" s="56">
        <f t="shared" ref="J10" si="4">H10*0.2</f>
        <v>0</v>
      </c>
      <c r="K10" s="79">
        <v>1</v>
      </c>
      <c r="L10" s="57">
        <f t="shared" ref="L10" si="5">J10*K10</f>
        <v>0</v>
      </c>
      <c r="M10" s="33"/>
      <c r="N10" s="33"/>
      <c r="O10" s="32"/>
      <c r="P10" s="34"/>
      <c r="Q10" s="48"/>
      <c r="R10" s="49"/>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row>
    <row r="11" spans="1:242" s="50" customFormat="1" ht="22.5" customHeight="1" thickBot="1" x14ac:dyDescent="0.35">
      <c r="A11" s="31"/>
      <c r="B11" s="52" t="s">
        <v>8</v>
      </c>
      <c r="C11" s="71"/>
      <c r="D11" s="71"/>
      <c r="E11" s="71"/>
      <c r="F11" s="71"/>
      <c r="G11" s="71"/>
      <c r="H11" s="71"/>
      <c r="I11" s="71"/>
      <c r="J11" s="71"/>
      <c r="K11" s="72"/>
      <c r="L11" s="51">
        <f>SUM(L9:L10)</f>
        <v>0</v>
      </c>
      <c r="M11" s="32"/>
      <c r="N11" s="32"/>
      <c r="O11" s="33"/>
      <c r="P11" s="33"/>
      <c r="Q11" s="33"/>
      <c r="R11" s="33"/>
      <c r="S11" s="34"/>
      <c r="T11" s="34"/>
      <c r="U11" s="48"/>
      <c r="V11" s="49"/>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row>
    <row r="12" spans="1:242" s="24" customFormat="1" ht="11.4" x14ac:dyDescent="0.2">
      <c r="A12" s="20"/>
      <c r="B12" s="4"/>
      <c r="C12" s="1"/>
      <c r="D12" s="21"/>
      <c r="E12" s="22"/>
      <c r="F12" s="23"/>
      <c r="G12" s="23"/>
      <c r="H12" s="23"/>
      <c r="I12" s="19"/>
      <c r="K12" s="22"/>
      <c r="L12" s="22"/>
      <c r="M12" s="25"/>
      <c r="N12" s="25"/>
      <c r="O12" s="25"/>
      <c r="P12" s="26"/>
      <c r="Q12" s="26"/>
      <c r="R12" s="26"/>
      <c r="S12" s="27"/>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row>
    <row r="13" spans="1:242" x14ac:dyDescent="0.3">
      <c r="I13" s="29"/>
      <c r="J13" s="30"/>
    </row>
    <row r="14" spans="1:242" x14ac:dyDescent="0.3">
      <c r="I14" s="29"/>
      <c r="J14" s="30"/>
    </row>
    <row r="15" spans="1:242" x14ac:dyDescent="0.3">
      <c r="I15" s="29"/>
      <c r="J15" s="30"/>
    </row>
    <row r="16" spans="1:242" x14ac:dyDescent="0.3">
      <c r="I16" s="29"/>
      <c r="J16" s="30"/>
    </row>
    <row r="17" spans="2:12" x14ac:dyDescent="0.3">
      <c r="I17" s="29"/>
      <c r="J17" s="30"/>
    </row>
    <row r="18" spans="2:12" x14ac:dyDescent="0.3">
      <c r="I18" s="29"/>
      <c r="J18" s="30"/>
    </row>
    <row r="19" spans="2:12" x14ac:dyDescent="0.3">
      <c r="I19" s="29"/>
      <c r="J19" s="30"/>
    </row>
    <row r="20" spans="2:12" x14ac:dyDescent="0.3">
      <c r="B20" s="17"/>
      <c r="C20" s="17"/>
      <c r="I20" s="29"/>
      <c r="J20" s="30"/>
      <c r="K20" s="17"/>
      <c r="L20" s="17"/>
    </row>
    <row r="21" spans="2:12" x14ac:dyDescent="0.3">
      <c r="B21" s="17"/>
      <c r="C21" s="17"/>
      <c r="I21" s="29"/>
      <c r="J21" s="30"/>
      <c r="K21" s="17"/>
      <c r="L21" s="17"/>
    </row>
    <row r="22" spans="2:12" x14ac:dyDescent="0.3">
      <c r="B22" s="17"/>
      <c r="C22" s="17"/>
      <c r="I22" s="29"/>
      <c r="J22" s="30"/>
      <c r="K22" s="17"/>
      <c r="L22" s="17"/>
    </row>
    <row r="23" spans="2:12" x14ac:dyDescent="0.3">
      <c r="B23" s="17"/>
      <c r="C23" s="17"/>
      <c r="I23" s="29"/>
      <c r="J23" s="30"/>
      <c r="K23" s="17"/>
      <c r="L23" s="17"/>
    </row>
    <row r="24" spans="2:12" x14ac:dyDescent="0.3">
      <c r="B24" s="17"/>
      <c r="C24" s="17"/>
      <c r="I24" s="29"/>
      <c r="J24" s="30"/>
      <c r="K24" s="17"/>
      <c r="L24" s="17"/>
    </row>
    <row r="25" spans="2:12" x14ac:dyDescent="0.3">
      <c r="B25" s="17"/>
      <c r="C25" s="17"/>
      <c r="I25" s="29"/>
      <c r="J25" s="30"/>
      <c r="K25" s="17"/>
      <c r="L25" s="17"/>
    </row>
    <row r="26" spans="2:12" x14ac:dyDescent="0.3">
      <c r="B26" s="17"/>
      <c r="C26" s="17"/>
      <c r="I26" s="29"/>
      <c r="J26" s="30"/>
      <c r="K26" s="17"/>
      <c r="L26" s="17"/>
    </row>
    <row r="27" spans="2:12" x14ac:dyDescent="0.3">
      <c r="B27" s="17"/>
      <c r="C27" s="17"/>
      <c r="I27" s="29"/>
      <c r="J27" s="30"/>
      <c r="K27" s="17"/>
      <c r="L27" s="17"/>
    </row>
    <row r="28" spans="2:12" x14ac:dyDescent="0.3">
      <c r="B28" s="17"/>
      <c r="C28" s="17"/>
      <c r="I28" s="29"/>
      <c r="J28" s="30"/>
      <c r="K28" s="17"/>
      <c r="L28" s="17"/>
    </row>
    <row r="29" spans="2:12" x14ac:dyDescent="0.3">
      <c r="B29" s="17"/>
      <c r="C29" s="17"/>
      <c r="I29" s="29"/>
      <c r="J29" s="30"/>
      <c r="K29" s="17"/>
      <c r="L29" s="17"/>
    </row>
    <row r="30" spans="2:12" x14ac:dyDescent="0.3">
      <c r="B30" s="17"/>
      <c r="C30" s="17"/>
      <c r="I30" s="29"/>
      <c r="J30" s="30"/>
      <c r="K30" s="17"/>
      <c r="L30" s="17"/>
    </row>
    <row r="31" spans="2:12" x14ac:dyDescent="0.3">
      <c r="B31" s="17"/>
      <c r="C31" s="17"/>
      <c r="I31" s="29"/>
      <c r="J31" s="30"/>
      <c r="K31" s="17"/>
      <c r="L31" s="17"/>
    </row>
    <row r="32" spans="2:12" x14ac:dyDescent="0.3">
      <c r="B32" s="17"/>
      <c r="C32" s="17"/>
      <c r="I32" s="29"/>
      <c r="J32" s="30"/>
      <c r="K32" s="17"/>
      <c r="L32" s="17"/>
    </row>
    <row r="33" spans="9:10" s="17" customFormat="1" x14ac:dyDescent="0.3">
      <c r="I33" s="29"/>
      <c r="J33" s="30"/>
    </row>
    <row r="34" spans="9:10" s="17" customFormat="1" x14ac:dyDescent="0.3">
      <c r="I34" s="29"/>
      <c r="J34" s="30"/>
    </row>
    <row r="35" spans="9:10" s="17" customFormat="1" x14ac:dyDescent="0.3">
      <c r="I35" s="29"/>
      <c r="J35" s="30"/>
    </row>
    <row r="36" spans="9:10" s="17" customFormat="1" x14ac:dyDescent="0.3">
      <c r="I36" s="29"/>
      <c r="J36" s="30"/>
    </row>
    <row r="37" spans="9:10" s="17" customFormat="1" x14ac:dyDescent="0.3">
      <c r="I37" s="29"/>
      <c r="J37" s="30"/>
    </row>
    <row r="38" spans="9:10" s="17" customFormat="1" x14ac:dyDescent="0.3">
      <c r="I38" s="29"/>
      <c r="J38" s="30"/>
    </row>
  </sheetData>
  <mergeCells count="9">
    <mergeCell ref="B4:L4"/>
    <mergeCell ref="B5:L5"/>
    <mergeCell ref="B9:C9"/>
    <mergeCell ref="B6:C6"/>
    <mergeCell ref="C11:K11"/>
    <mergeCell ref="B7:L7"/>
    <mergeCell ref="D6:L6"/>
    <mergeCell ref="B8:C8"/>
    <mergeCell ref="B10:C10"/>
  </mergeCells>
  <pageMargins left="0.7" right="0.7" top="0.75" bottom="0.75" header="0.3" footer="0.3"/>
  <pageSetup paperSize="9" scale="4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99B61-F1A7-46E9-8A9C-B8C3612642B1}">
  <sheetPr>
    <tabColor theme="9" tint="-0.249977111117893"/>
    <pageSetUpPr fitToPage="1"/>
  </sheetPr>
  <dimension ref="A2:IH38"/>
  <sheetViews>
    <sheetView zoomScale="76" zoomScaleNormal="76" workbookViewId="0">
      <selection activeCell="B7" sqref="B7:L7"/>
    </sheetView>
  </sheetViews>
  <sheetFormatPr baseColWidth="10" defaultColWidth="11.44140625" defaultRowHeight="12" x14ac:dyDescent="0.3"/>
  <cols>
    <col min="1" max="1" width="10.5546875" style="17" customWidth="1"/>
    <col min="2" max="2" width="30.5546875" style="2" customWidth="1"/>
    <col min="3" max="3" width="39.44140625" style="3" customWidth="1"/>
    <col min="4" max="4" width="46" style="17" customWidth="1"/>
    <col min="5" max="5" width="23.44140625" style="17" customWidth="1"/>
    <col min="6" max="6" width="16.44140625" style="17" customWidth="1"/>
    <col min="7" max="7" width="13.5546875" style="17" customWidth="1"/>
    <col min="8" max="8" width="11.21875" style="17" customWidth="1"/>
    <col min="9" max="9" width="10.77734375" style="17" customWidth="1"/>
    <col min="10" max="10" width="13.77734375" style="17" customWidth="1"/>
    <col min="11" max="11" width="31.21875" style="12" customWidth="1"/>
    <col min="12" max="12" width="17.21875" style="12" customWidth="1"/>
    <col min="13" max="16384" width="11.44140625" style="17"/>
  </cols>
  <sheetData>
    <row r="2" spans="1:242" ht="12.6" customHeight="1" x14ac:dyDescent="0.3"/>
    <row r="3" spans="1:242" ht="62.25" customHeight="1" x14ac:dyDescent="0.3"/>
    <row r="4" spans="1:242" s="5" customFormat="1" ht="49.2" customHeight="1" x14ac:dyDescent="0.3">
      <c r="A4" s="8"/>
      <c r="B4" s="61" t="s">
        <v>15</v>
      </c>
      <c r="C4" s="62"/>
      <c r="D4" s="62"/>
      <c r="E4" s="62"/>
      <c r="F4" s="62"/>
      <c r="G4" s="62"/>
      <c r="H4" s="62"/>
      <c r="I4" s="62"/>
      <c r="J4" s="62"/>
      <c r="K4" s="62"/>
      <c r="L4" s="63"/>
      <c r="M4" s="10"/>
      <c r="N4" s="10"/>
      <c r="O4" s="6"/>
      <c r="P4" s="7"/>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row>
    <row r="5" spans="1:242" ht="126" customHeight="1" x14ac:dyDescent="0.3">
      <c r="A5" s="11"/>
      <c r="B5" s="64" t="s">
        <v>18</v>
      </c>
      <c r="C5" s="65"/>
      <c r="D5" s="65"/>
      <c r="E5" s="65"/>
      <c r="F5" s="65"/>
      <c r="G5" s="65"/>
      <c r="H5" s="65"/>
      <c r="I5" s="65"/>
      <c r="J5" s="65"/>
      <c r="K5" s="65"/>
      <c r="L5" s="66"/>
      <c r="M5" s="12"/>
      <c r="N5" s="13"/>
      <c r="O5" s="14"/>
      <c r="P5" s="15"/>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row>
    <row r="6" spans="1:242" ht="31.5" customHeight="1" x14ac:dyDescent="0.3">
      <c r="A6" s="18"/>
      <c r="B6" s="69" t="s">
        <v>9</v>
      </c>
      <c r="C6" s="70"/>
      <c r="D6" s="74"/>
      <c r="E6" s="75"/>
      <c r="F6" s="75"/>
      <c r="G6" s="75"/>
      <c r="H6" s="75"/>
      <c r="I6" s="75"/>
      <c r="J6" s="75"/>
      <c r="K6" s="75"/>
      <c r="L6" s="76"/>
      <c r="M6" s="12"/>
      <c r="N6" s="13"/>
      <c r="O6" s="14"/>
      <c r="P6" s="15"/>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row>
    <row r="7" spans="1:242" s="50" customFormat="1" ht="50.25" customHeight="1" x14ac:dyDescent="0.3">
      <c r="A7" s="31"/>
      <c r="B7" s="73" t="s">
        <v>19</v>
      </c>
      <c r="C7" s="73"/>
      <c r="D7" s="73"/>
      <c r="E7" s="73"/>
      <c r="F7" s="73"/>
      <c r="G7" s="73"/>
      <c r="H7" s="73"/>
      <c r="I7" s="73"/>
      <c r="J7" s="73"/>
      <c r="K7" s="73"/>
      <c r="L7" s="73"/>
      <c r="M7" s="33"/>
      <c r="N7" s="33"/>
      <c r="O7" s="33"/>
      <c r="P7" s="34"/>
      <c r="Q7" s="34"/>
      <c r="R7" s="48"/>
      <c r="S7" s="49"/>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c r="BA7" s="47"/>
      <c r="BB7" s="47"/>
      <c r="BC7" s="47"/>
      <c r="BD7" s="47"/>
      <c r="BE7" s="47"/>
      <c r="BF7" s="47"/>
      <c r="BG7" s="47"/>
      <c r="BH7" s="47"/>
      <c r="BI7" s="47"/>
      <c r="BJ7" s="47"/>
      <c r="BK7" s="47"/>
      <c r="BL7" s="47"/>
      <c r="BM7" s="47"/>
      <c r="BN7" s="47"/>
      <c r="BO7" s="47"/>
      <c r="BP7" s="47"/>
      <c r="BQ7" s="47"/>
      <c r="BR7" s="47"/>
      <c r="BS7" s="47"/>
      <c r="BT7" s="47"/>
      <c r="BU7" s="47"/>
      <c r="BV7" s="47"/>
      <c r="BW7" s="47"/>
      <c r="BX7" s="47"/>
      <c r="BY7" s="47"/>
      <c r="BZ7" s="47"/>
      <c r="CA7" s="47"/>
      <c r="CB7" s="47"/>
      <c r="CC7" s="47"/>
      <c r="CD7" s="47"/>
      <c r="CE7" s="47"/>
      <c r="CF7" s="47"/>
      <c r="CG7" s="47"/>
      <c r="CH7" s="47"/>
      <c r="CI7" s="47"/>
      <c r="CJ7" s="47"/>
      <c r="CK7" s="47"/>
      <c r="CL7" s="47"/>
      <c r="CM7" s="47"/>
      <c r="CN7" s="47"/>
      <c r="CO7" s="47"/>
      <c r="CP7" s="47"/>
      <c r="CQ7" s="47"/>
      <c r="CR7" s="47"/>
      <c r="CS7" s="47"/>
      <c r="CT7" s="47"/>
      <c r="CU7" s="47"/>
      <c r="CV7" s="47"/>
      <c r="CW7" s="47"/>
      <c r="CX7" s="47"/>
      <c r="CY7" s="47"/>
      <c r="CZ7" s="47"/>
      <c r="DA7" s="47"/>
      <c r="DB7" s="47"/>
      <c r="DC7" s="47"/>
      <c r="DD7" s="47"/>
      <c r="DE7" s="47"/>
      <c r="DF7" s="47"/>
      <c r="DG7" s="47"/>
      <c r="DH7" s="47"/>
      <c r="DI7" s="47"/>
      <c r="DJ7" s="47"/>
      <c r="DK7" s="47"/>
      <c r="DL7" s="47"/>
      <c r="DM7" s="47"/>
      <c r="DN7" s="47"/>
      <c r="DO7" s="47"/>
      <c r="DP7" s="47"/>
      <c r="DQ7" s="47"/>
      <c r="DR7" s="47"/>
      <c r="DS7" s="47"/>
      <c r="DT7" s="47"/>
      <c r="DU7" s="47"/>
      <c r="DV7" s="47"/>
      <c r="DW7" s="47"/>
      <c r="DX7" s="47"/>
      <c r="DY7" s="47"/>
      <c r="DZ7" s="47"/>
      <c r="EA7" s="47"/>
      <c r="EB7" s="47"/>
      <c r="EC7" s="47"/>
      <c r="ED7" s="47"/>
      <c r="EE7" s="47"/>
      <c r="EF7" s="47"/>
      <c r="EG7" s="47"/>
      <c r="EH7" s="47"/>
      <c r="EI7" s="47"/>
      <c r="EJ7" s="47"/>
      <c r="EK7" s="47"/>
      <c r="EL7" s="47"/>
      <c r="EM7" s="47"/>
      <c r="EN7" s="47"/>
      <c r="EO7" s="47"/>
      <c r="EP7" s="47"/>
      <c r="EQ7" s="47"/>
      <c r="ER7" s="47"/>
      <c r="ES7" s="47"/>
      <c r="ET7" s="47"/>
      <c r="EU7" s="47"/>
      <c r="EV7" s="47"/>
      <c r="EW7" s="47"/>
      <c r="EX7" s="47"/>
      <c r="EY7" s="47"/>
      <c r="EZ7" s="47"/>
      <c r="FA7" s="47"/>
      <c r="FB7" s="47"/>
      <c r="FC7" s="47"/>
      <c r="FD7" s="47"/>
      <c r="FE7" s="47"/>
      <c r="FF7" s="47"/>
      <c r="FG7" s="47"/>
      <c r="FH7" s="47"/>
      <c r="FI7" s="47"/>
      <c r="FJ7" s="47"/>
      <c r="FK7" s="47"/>
      <c r="FL7" s="47"/>
      <c r="FM7" s="47"/>
      <c r="FN7" s="47"/>
      <c r="FO7" s="47"/>
      <c r="FP7" s="47"/>
      <c r="FQ7" s="47"/>
      <c r="FR7" s="47"/>
      <c r="FS7" s="47"/>
      <c r="FT7" s="47"/>
      <c r="FU7" s="47"/>
      <c r="FV7" s="47"/>
      <c r="FW7" s="47"/>
      <c r="FX7" s="47"/>
      <c r="FY7" s="47"/>
      <c r="FZ7" s="47"/>
      <c r="GA7" s="47"/>
      <c r="GB7" s="47"/>
      <c r="GC7" s="47"/>
      <c r="GD7" s="47"/>
      <c r="GE7" s="47"/>
      <c r="GF7" s="47"/>
      <c r="GG7" s="47"/>
      <c r="GH7" s="47"/>
      <c r="GI7" s="47"/>
      <c r="GJ7" s="47"/>
      <c r="GK7" s="47"/>
      <c r="GL7" s="47"/>
      <c r="GM7" s="47"/>
      <c r="GN7" s="47"/>
      <c r="GO7" s="47"/>
      <c r="GP7" s="47"/>
      <c r="GQ7" s="47"/>
      <c r="GR7" s="47"/>
      <c r="GS7" s="47"/>
      <c r="GT7" s="47"/>
      <c r="GU7" s="47"/>
      <c r="GV7" s="47"/>
      <c r="GW7" s="47"/>
      <c r="GX7" s="47"/>
      <c r="GY7" s="47"/>
      <c r="GZ7" s="47"/>
      <c r="HA7" s="47"/>
      <c r="HB7" s="47"/>
      <c r="HC7" s="47"/>
      <c r="HD7" s="47"/>
      <c r="HE7" s="47"/>
      <c r="HF7" s="47"/>
      <c r="HG7" s="47"/>
      <c r="HH7" s="47"/>
      <c r="HI7" s="47"/>
      <c r="HJ7" s="47"/>
      <c r="HK7" s="47"/>
      <c r="HL7" s="47"/>
      <c r="HM7" s="47"/>
      <c r="HN7" s="47"/>
      <c r="HO7" s="47"/>
      <c r="HP7" s="47"/>
      <c r="HQ7" s="47"/>
      <c r="HR7" s="47"/>
      <c r="HS7" s="47"/>
      <c r="HT7" s="47"/>
      <c r="HU7" s="47"/>
      <c r="HV7" s="47"/>
      <c r="HW7" s="47"/>
      <c r="HX7" s="47"/>
      <c r="HY7" s="47"/>
      <c r="HZ7" s="47"/>
      <c r="IA7" s="47"/>
      <c r="IB7" s="47"/>
      <c r="IC7" s="47"/>
      <c r="ID7" s="47"/>
      <c r="IE7" s="47"/>
    </row>
    <row r="8" spans="1:242" s="46" customFormat="1" ht="51.75" customHeight="1" x14ac:dyDescent="0.3">
      <c r="A8" s="39"/>
      <c r="B8" s="77" t="s">
        <v>3</v>
      </c>
      <c r="C8" s="78"/>
      <c r="D8" s="58" t="s">
        <v>2</v>
      </c>
      <c r="E8" s="58" t="s">
        <v>0</v>
      </c>
      <c r="F8" s="58" t="s">
        <v>10</v>
      </c>
      <c r="G8" s="58" t="s">
        <v>7</v>
      </c>
      <c r="H8" s="58" t="s">
        <v>5</v>
      </c>
      <c r="I8" s="59" t="s">
        <v>6</v>
      </c>
      <c r="J8" s="58" t="s">
        <v>4</v>
      </c>
      <c r="K8" s="58" t="s">
        <v>16</v>
      </c>
      <c r="L8" s="60" t="s">
        <v>1</v>
      </c>
      <c r="M8" s="41"/>
      <c r="N8" s="41"/>
      <c r="O8" s="40"/>
      <c r="P8" s="42"/>
      <c r="Q8" s="43"/>
      <c r="R8" s="44"/>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c r="BQ8" s="45"/>
      <c r="BR8" s="45"/>
      <c r="BS8" s="45"/>
      <c r="BT8" s="45"/>
      <c r="BU8" s="45"/>
      <c r="BV8" s="45"/>
      <c r="BW8" s="45"/>
      <c r="BX8" s="45"/>
      <c r="BY8" s="45"/>
      <c r="BZ8" s="45"/>
      <c r="CA8" s="45"/>
      <c r="CB8" s="45"/>
      <c r="CC8" s="45"/>
      <c r="CD8" s="45"/>
      <c r="CE8" s="45"/>
      <c r="CF8" s="45"/>
      <c r="CG8" s="45"/>
      <c r="CH8" s="45"/>
      <c r="CI8" s="45"/>
      <c r="CJ8" s="45"/>
      <c r="CK8" s="45"/>
      <c r="CL8" s="45"/>
      <c r="CM8" s="45"/>
      <c r="CN8" s="45"/>
      <c r="CO8" s="45"/>
      <c r="CP8" s="45"/>
      <c r="CQ8" s="45"/>
      <c r="CR8" s="45"/>
      <c r="CS8" s="45"/>
      <c r="CT8" s="45"/>
      <c r="CU8" s="45"/>
      <c r="CV8" s="45"/>
      <c r="CW8" s="45"/>
      <c r="CX8" s="45"/>
      <c r="CY8" s="45"/>
      <c r="CZ8" s="45"/>
      <c r="DA8" s="45"/>
      <c r="DB8" s="45"/>
      <c r="DC8" s="45"/>
      <c r="DD8" s="45"/>
      <c r="DE8" s="45"/>
      <c r="DF8" s="45"/>
      <c r="DG8" s="45"/>
      <c r="DH8" s="45"/>
      <c r="DI8" s="45"/>
      <c r="DJ8" s="45"/>
      <c r="DK8" s="45"/>
      <c r="DL8" s="45"/>
      <c r="DM8" s="45"/>
      <c r="DN8" s="45"/>
      <c r="DO8" s="45"/>
      <c r="DP8" s="45"/>
      <c r="DQ8" s="45"/>
      <c r="DR8" s="45"/>
      <c r="DS8" s="45"/>
      <c r="DT8" s="45"/>
      <c r="DU8" s="45"/>
      <c r="DV8" s="45"/>
      <c r="DW8" s="45"/>
      <c r="DX8" s="45"/>
      <c r="DY8" s="45"/>
      <c r="DZ8" s="45"/>
      <c r="EA8" s="45"/>
      <c r="EB8" s="45"/>
      <c r="EC8" s="45"/>
      <c r="ED8" s="45"/>
      <c r="EE8" s="45"/>
      <c r="EF8" s="45"/>
      <c r="EG8" s="45"/>
      <c r="EH8" s="45"/>
      <c r="EI8" s="45"/>
      <c r="EJ8" s="45"/>
      <c r="EK8" s="45"/>
      <c r="EL8" s="45"/>
      <c r="EM8" s="45"/>
      <c r="EN8" s="45"/>
      <c r="EO8" s="45"/>
      <c r="EP8" s="45"/>
      <c r="EQ8" s="45"/>
      <c r="ER8" s="45"/>
      <c r="ES8" s="45"/>
      <c r="ET8" s="45"/>
      <c r="EU8" s="45"/>
      <c r="EV8" s="45"/>
      <c r="EW8" s="45"/>
      <c r="EX8" s="45"/>
      <c r="EY8" s="45"/>
      <c r="EZ8" s="45"/>
      <c r="FA8" s="45"/>
      <c r="FB8" s="45"/>
      <c r="FC8" s="45"/>
      <c r="FD8" s="45"/>
      <c r="FE8" s="45"/>
      <c r="FF8" s="45"/>
      <c r="FG8" s="45"/>
      <c r="FH8" s="45"/>
      <c r="FI8" s="45"/>
      <c r="FJ8" s="45"/>
      <c r="FK8" s="45"/>
      <c r="FL8" s="45"/>
      <c r="FM8" s="45"/>
      <c r="FN8" s="45"/>
      <c r="FO8" s="45"/>
      <c r="FP8" s="45"/>
      <c r="FQ8" s="45"/>
      <c r="FR8" s="45"/>
      <c r="FS8" s="45"/>
      <c r="FT8" s="45"/>
      <c r="FU8" s="45"/>
      <c r="FV8" s="45"/>
      <c r="FW8" s="45"/>
      <c r="FX8" s="45"/>
      <c r="FY8" s="45"/>
      <c r="FZ8" s="45"/>
      <c r="GA8" s="45"/>
      <c r="GB8" s="45"/>
      <c r="GC8" s="45"/>
      <c r="GD8" s="45"/>
      <c r="GE8" s="45"/>
      <c r="GF8" s="45"/>
      <c r="GG8" s="45"/>
      <c r="GH8" s="45"/>
      <c r="GI8" s="45"/>
      <c r="GJ8" s="45"/>
      <c r="GK8" s="45"/>
      <c r="GL8" s="45"/>
      <c r="GM8" s="45"/>
      <c r="GN8" s="45"/>
      <c r="GO8" s="45"/>
      <c r="GP8" s="45"/>
      <c r="GQ8" s="45"/>
      <c r="GR8" s="45"/>
      <c r="GS8" s="45"/>
      <c r="GT8" s="45"/>
      <c r="GU8" s="45"/>
      <c r="GV8" s="45"/>
      <c r="GW8" s="45"/>
      <c r="GX8" s="45"/>
      <c r="GY8" s="45"/>
      <c r="GZ8" s="45"/>
      <c r="HA8" s="45"/>
      <c r="HB8" s="45"/>
      <c r="HC8" s="45"/>
      <c r="HD8" s="45"/>
      <c r="HE8" s="45"/>
      <c r="HF8" s="45"/>
      <c r="HG8" s="45"/>
      <c r="HH8" s="45"/>
      <c r="HI8" s="45"/>
      <c r="HJ8" s="45"/>
      <c r="HK8" s="45"/>
      <c r="HL8" s="45"/>
      <c r="HM8" s="45"/>
      <c r="HN8" s="45"/>
      <c r="HO8" s="45"/>
      <c r="HP8" s="45"/>
      <c r="HQ8" s="45"/>
      <c r="HR8" s="45"/>
      <c r="HS8" s="45"/>
      <c r="HT8" s="45"/>
      <c r="HU8" s="45"/>
      <c r="HV8" s="45"/>
      <c r="HW8" s="45"/>
      <c r="HX8" s="45"/>
      <c r="HY8" s="45"/>
      <c r="HZ8" s="45"/>
      <c r="IA8" s="45"/>
      <c r="IB8" s="45"/>
      <c r="IC8" s="45"/>
      <c r="ID8" s="45"/>
    </row>
    <row r="9" spans="1:242" s="50" customFormat="1" ht="75" customHeight="1" x14ac:dyDescent="0.3">
      <c r="A9" s="31"/>
      <c r="B9" s="67" t="s">
        <v>13</v>
      </c>
      <c r="C9" s="68"/>
      <c r="D9" s="53"/>
      <c r="E9" s="53"/>
      <c r="F9" s="54"/>
      <c r="G9" s="53"/>
      <c r="H9" s="54">
        <f t="shared" ref="H9" si="0">F9-(F9*G9/100)</f>
        <v>0</v>
      </c>
      <c r="I9" s="55">
        <v>0.2</v>
      </c>
      <c r="J9" s="56">
        <f t="shared" ref="J9" si="1">H9*0.2</f>
        <v>0</v>
      </c>
      <c r="K9" s="79">
        <v>1</v>
      </c>
      <c r="L9" s="57">
        <f t="shared" ref="L9" si="2">J9*K9</f>
        <v>0</v>
      </c>
      <c r="M9" s="33"/>
      <c r="N9" s="33"/>
      <c r="O9" s="32"/>
      <c r="P9" s="34"/>
      <c r="Q9" s="48"/>
      <c r="R9" s="49"/>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c r="DJ9" s="47"/>
      <c r="DK9" s="47"/>
      <c r="DL9" s="47"/>
      <c r="DM9" s="47"/>
      <c r="DN9" s="47"/>
      <c r="DO9" s="47"/>
      <c r="DP9" s="47"/>
      <c r="DQ9" s="47"/>
      <c r="DR9" s="47"/>
      <c r="DS9" s="47"/>
      <c r="DT9" s="47"/>
      <c r="DU9" s="47"/>
      <c r="DV9" s="47"/>
      <c r="DW9" s="47"/>
      <c r="DX9" s="47"/>
      <c r="DY9" s="47"/>
      <c r="DZ9" s="47"/>
      <c r="EA9" s="47"/>
      <c r="EB9" s="47"/>
      <c r="EC9" s="47"/>
      <c r="ED9" s="47"/>
      <c r="EE9" s="47"/>
      <c r="EF9" s="47"/>
      <c r="EG9" s="47"/>
      <c r="EH9" s="47"/>
      <c r="EI9" s="47"/>
      <c r="EJ9" s="47"/>
      <c r="EK9" s="47"/>
      <c r="EL9" s="47"/>
      <c r="EM9" s="47"/>
      <c r="EN9" s="47"/>
      <c r="EO9" s="47"/>
      <c r="EP9" s="47"/>
      <c r="EQ9" s="47"/>
      <c r="ER9" s="47"/>
      <c r="ES9" s="47"/>
      <c r="ET9" s="47"/>
      <c r="EU9" s="47"/>
      <c r="EV9" s="47"/>
      <c r="EW9" s="47"/>
      <c r="EX9" s="47"/>
      <c r="EY9" s="47"/>
      <c r="EZ9" s="47"/>
      <c r="FA9" s="47"/>
      <c r="FB9" s="47"/>
      <c r="FC9" s="47"/>
      <c r="FD9" s="47"/>
      <c r="FE9" s="47"/>
      <c r="FF9" s="47"/>
      <c r="FG9" s="47"/>
      <c r="FH9" s="47"/>
      <c r="FI9" s="47"/>
      <c r="FJ9" s="47"/>
      <c r="FK9" s="47"/>
      <c r="FL9" s="47"/>
      <c r="FM9" s="47"/>
      <c r="FN9" s="47"/>
      <c r="FO9" s="47"/>
      <c r="FP9" s="47"/>
      <c r="FQ9" s="47"/>
      <c r="FR9" s="47"/>
      <c r="FS9" s="47"/>
      <c r="FT9" s="47"/>
      <c r="FU9" s="47"/>
      <c r="FV9" s="47"/>
      <c r="FW9" s="47"/>
      <c r="FX9" s="47"/>
      <c r="FY9" s="47"/>
      <c r="FZ9" s="47"/>
      <c r="GA9" s="47"/>
      <c r="GB9" s="47"/>
      <c r="GC9" s="47"/>
      <c r="GD9" s="47"/>
      <c r="GE9" s="47"/>
      <c r="GF9" s="47"/>
      <c r="GG9" s="47"/>
      <c r="GH9" s="47"/>
      <c r="GI9" s="47"/>
      <c r="GJ9" s="47"/>
      <c r="GK9" s="47"/>
      <c r="GL9" s="47"/>
      <c r="GM9" s="47"/>
      <c r="GN9" s="47"/>
      <c r="GO9" s="47"/>
      <c r="GP9" s="47"/>
      <c r="GQ9" s="47"/>
      <c r="GR9" s="47"/>
      <c r="GS9" s="47"/>
      <c r="GT9" s="47"/>
      <c r="GU9" s="47"/>
      <c r="GV9" s="47"/>
      <c r="GW9" s="47"/>
      <c r="GX9" s="47"/>
      <c r="GY9" s="47"/>
      <c r="GZ9" s="47"/>
      <c r="HA9" s="47"/>
      <c r="HB9" s="47"/>
      <c r="HC9" s="47"/>
      <c r="HD9" s="47"/>
      <c r="HE9" s="47"/>
      <c r="HF9" s="47"/>
      <c r="HG9" s="47"/>
      <c r="HH9" s="47"/>
      <c r="HI9" s="47"/>
      <c r="HJ9" s="47"/>
      <c r="HK9" s="47"/>
      <c r="HL9" s="47"/>
      <c r="HM9" s="47"/>
      <c r="HN9" s="47"/>
      <c r="HO9" s="47"/>
      <c r="HP9" s="47"/>
      <c r="HQ9" s="47"/>
      <c r="HR9" s="47"/>
      <c r="HS9" s="47"/>
      <c r="HT9" s="47"/>
      <c r="HU9" s="47"/>
      <c r="HV9" s="47"/>
      <c r="HW9" s="47"/>
      <c r="HX9" s="47"/>
      <c r="HY9" s="47"/>
      <c r="HZ9" s="47"/>
      <c r="IA9" s="47"/>
      <c r="IB9" s="47"/>
      <c r="IC9" s="47"/>
      <c r="ID9" s="47"/>
    </row>
    <row r="10" spans="1:242" s="50" customFormat="1" ht="103.5" customHeight="1" thickBot="1" x14ac:dyDescent="0.35">
      <c r="A10" s="31"/>
      <c r="B10" s="67" t="s">
        <v>14</v>
      </c>
      <c r="C10" s="68"/>
      <c r="D10" s="53"/>
      <c r="E10" s="53"/>
      <c r="F10" s="54"/>
      <c r="G10" s="53"/>
      <c r="H10" s="54">
        <f>F10-(F10*G10/100)</f>
        <v>0</v>
      </c>
      <c r="I10" s="55">
        <v>0.2</v>
      </c>
      <c r="J10" s="56">
        <f>H10*0.2</f>
        <v>0</v>
      </c>
      <c r="K10" s="79">
        <v>1</v>
      </c>
      <c r="L10" s="57">
        <f>J10*K10</f>
        <v>0</v>
      </c>
      <c r="M10" s="33"/>
      <c r="N10" s="33"/>
      <c r="O10" s="32"/>
      <c r="P10" s="34"/>
      <c r="Q10" s="48"/>
      <c r="R10" s="49"/>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c r="DJ10" s="47"/>
      <c r="DK10" s="47"/>
      <c r="DL10" s="47"/>
      <c r="DM10" s="47"/>
      <c r="DN10" s="47"/>
      <c r="DO10" s="47"/>
      <c r="DP10" s="47"/>
      <c r="DQ10" s="47"/>
      <c r="DR10" s="47"/>
      <c r="DS10" s="47"/>
      <c r="DT10" s="47"/>
      <c r="DU10" s="47"/>
      <c r="DV10" s="47"/>
      <c r="DW10" s="47"/>
      <c r="DX10" s="47"/>
      <c r="DY10" s="47"/>
      <c r="DZ10" s="47"/>
      <c r="EA10" s="47"/>
      <c r="EB10" s="47"/>
      <c r="EC10" s="47"/>
      <c r="ED10" s="47"/>
      <c r="EE10" s="47"/>
      <c r="EF10" s="47"/>
      <c r="EG10" s="47"/>
      <c r="EH10" s="47"/>
      <c r="EI10" s="47"/>
      <c r="EJ10" s="47"/>
      <c r="EK10" s="47"/>
      <c r="EL10" s="47"/>
      <c r="EM10" s="47"/>
      <c r="EN10" s="47"/>
      <c r="EO10" s="47"/>
      <c r="EP10" s="47"/>
      <c r="EQ10" s="47"/>
      <c r="ER10" s="47"/>
      <c r="ES10" s="47"/>
      <c r="ET10" s="47"/>
      <c r="EU10" s="47"/>
      <c r="EV10" s="47"/>
      <c r="EW10" s="47"/>
      <c r="EX10" s="47"/>
      <c r="EY10" s="47"/>
      <c r="EZ10" s="47"/>
      <c r="FA10" s="47"/>
      <c r="FB10" s="47"/>
      <c r="FC10" s="47"/>
      <c r="FD10" s="47"/>
      <c r="FE10" s="47"/>
      <c r="FF10" s="47"/>
      <c r="FG10" s="47"/>
      <c r="FH10" s="47"/>
      <c r="FI10" s="47"/>
      <c r="FJ10" s="47"/>
      <c r="FK10" s="47"/>
      <c r="FL10" s="47"/>
      <c r="FM10" s="47"/>
      <c r="FN10" s="47"/>
      <c r="FO10" s="47"/>
      <c r="FP10" s="47"/>
      <c r="FQ10" s="47"/>
      <c r="FR10" s="47"/>
      <c r="FS10" s="47"/>
      <c r="FT10" s="47"/>
      <c r="FU10" s="47"/>
      <c r="FV10" s="47"/>
      <c r="FW10" s="47"/>
      <c r="FX10" s="47"/>
      <c r="FY10" s="47"/>
      <c r="FZ10" s="47"/>
      <c r="GA10" s="47"/>
      <c r="GB10" s="47"/>
      <c r="GC10" s="47"/>
      <c r="GD10" s="47"/>
      <c r="GE10" s="47"/>
      <c r="GF10" s="47"/>
      <c r="GG10" s="47"/>
      <c r="GH10" s="47"/>
      <c r="GI10" s="47"/>
      <c r="GJ10" s="47"/>
      <c r="GK10" s="47"/>
      <c r="GL10" s="47"/>
      <c r="GM10" s="47"/>
      <c r="GN10" s="47"/>
      <c r="GO10" s="47"/>
      <c r="GP10" s="47"/>
      <c r="GQ10" s="47"/>
      <c r="GR10" s="47"/>
      <c r="GS10" s="47"/>
      <c r="GT10" s="47"/>
      <c r="GU10" s="47"/>
      <c r="GV10" s="47"/>
      <c r="GW10" s="47"/>
      <c r="GX10" s="47"/>
      <c r="GY10" s="47"/>
      <c r="GZ10" s="47"/>
      <c r="HA10" s="47"/>
      <c r="HB10" s="47"/>
      <c r="HC10" s="47"/>
      <c r="HD10" s="47"/>
      <c r="HE10" s="47"/>
      <c r="HF10" s="47"/>
      <c r="HG10" s="47"/>
      <c r="HH10" s="47"/>
      <c r="HI10" s="47"/>
      <c r="HJ10" s="47"/>
      <c r="HK10" s="47"/>
      <c r="HL10" s="47"/>
      <c r="HM10" s="47"/>
      <c r="HN10" s="47"/>
      <c r="HO10" s="47"/>
      <c r="HP10" s="47"/>
      <c r="HQ10" s="47"/>
      <c r="HR10" s="47"/>
      <c r="HS10" s="47"/>
      <c r="HT10" s="47"/>
      <c r="HU10" s="47"/>
      <c r="HV10" s="47"/>
      <c r="HW10" s="47"/>
      <c r="HX10" s="47"/>
      <c r="HY10" s="47"/>
      <c r="HZ10" s="47"/>
      <c r="IA10" s="47"/>
      <c r="IB10" s="47"/>
      <c r="IC10" s="47"/>
      <c r="ID10" s="47"/>
    </row>
    <row r="11" spans="1:242" s="50" customFormat="1" ht="22.5" customHeight="1" thickBot="1" x14ac:dyDescent="0.35">
      <c r="A11" s="31"/>
      <c r="B11" s="52" t="s">
        <v>8</v>
      </c>
      <c r="C11" s="71"/>
      <c r="D11" s="71"/>
      <c r="E11" s="71"/>
      <c r="F11" s="71"/>
      <c r="G11" s="71"/>
      <c r="H11" s="71"/>
      <c r="I11" s="71"/>
      <c r="J11" s="71"/>
      <c r="K11" s="72"/>
      <c r="L11" s="51">
        <f>SUM(L9:L10)</f>
        <v>0</v>
      </c>
      <c r="M11" s="32"/>
      <c r="N11" s="32"/>
      <c r="O11" s="33"/>
      <c r="P11" s="33"/>
      <c r="Q11" s="33"/>
      <c r="R11" s="33"/>
      <c r="S11" s="34"/>
      <c r="T11" s="34"/>
      <c r="U11" s="48"/>
      <c r="V11" s="49"/>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row>
    <row r="12" spans="1:242" s="24" customFormat="1" ht="11.4" x14ac:dyDescent="0.2">
      <c r="A12" s="20"/>
      <c r="B12" s="4"/>
      <c r="C12" s="1"/>
      <c r="D12" s="21"/>
      <c r="E12" s="22"/>
      <c r="F12" s="23"/>
      <c r="G12" s="23"/>
      <c r="H12" s="23"/>
      <c r="I12" s="19"/>
      <c r="K12" s="22"/>
      <c r="L12" s="22"/>
      <c r="M12" s="25"/>
      <c r="N12" s="25"/>
      <c r="O12" s="25"/>
      <c r="P12" s="26"/>
      <c r="Q12" s="26"/>
      <c r="R12" s="26"/>
      <c r="S12" s="27"/>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c r="FN12" s="28"/>
      <c r="FO12" s="28"/>
      <c r="FP12" s="28"/>
      <c r="FQ12" s="28"/>
      <c r="FR12" s="28"/>
      <c r="FS12" s="28"/>
      <c r="FT12" s="28"/>
      <c r="FU12" s="28"/>
      <c r="FV12" s="28"/>
      <c r="FW12" s="28"/>
      <c r="FX12" s="28"/>
      <c r="FY12" s="28"/>
      <c r="FZ12" s="28"/>
      <c r="GA12" s="28"/>
      <c r="GB12" s="28"/>
      <c r="GC12" s="28"/>
      <c r="GD12" s="28"/>
      <c r="GE12" s="28"/>
      <c r="GF12" s="28"/>
      <c r="GG12" s="28"/>
      <c r="GH12" s="28"/>
      <c r="GI12" s="28"/>
      <c r="GJ12" s="28"/>
      <c r="GK12" s="28"/>
      <c r="GL12" s="28"/>
      <c r="GM12" s="28"/>
      <c r="GN12" s="28"/>
      <c r="GO12" s="28"/>
      <c r="GP12" s="28"/>
      <c r="GQ12" s="28"/>
      <c r="GR12" s="28"/>
      <c r="GS12" s="28"/>
      <c r="GT12" s="28"/>
      <c r="GU12" s="28"/>
      <c r="GV12" s="28"/>
      <c r="GW12" s="28"/>
      <c r="GX12" s="28"/>
      <c r="GY12" s="28"/>
      <c r="GZ12" s="28"/>
      <c r="HA12" s="28"/>
      <c r="HB12" s="28"/>
      <c r="HC12" s="28"/>
      <c r="HD12" s="28"/>
      <c r="HE12" s="28"/>
      <c r="HF12" s="28"/>
      <c r="HG12" s="28"/>
      <c r="HH12" s="28"/>
      <c r="HI12" s="28"/>
      <c r="HJ12" s="28"/>
      <c r="HK12" s="28"/>
      <c r="HL12" s="28"/>
      <c r="HM12" s="28"/>
      <c r="HN12" s="28"/>
      <c r="HO12" s="28"/>
      <c r="HP12" s="28"/>
      <c r="HQ12" s="28"/>
      <c r="HR12" s="28"/>
      <c r="HS12" s="28"/>
      <c r="HT12" s="28"/>
      <c r="HU12" s="28"/>
      <c r="HV12" s="28"/>
      <c r="HW12" s="28"/>
      <c r="HX12" s="28"/>
      <c r="HY12" s="28"/>
      <c r="HZ12" s="28"/>
      <c r="IA12" s="28"/>
      <c r="IB12" s="28"/>
      <c r="IC12" s="28"/>
      <c r="ID12" s="28"/>
      <c r="IE12" s="28"/>
    </row>
    <row r="13" spans="1:242" x14ac:dyDescent="0.3">
      <c r="I13" s="29"/>
      <c r="J13" s="30"/>
    </row>
    <row r="14" spans="1:242" x14ac:dyDescent="0.3">
      <c r="I14" s="29"/>
      <c r="J14" s="30"/>
    </row>
    <row r="15" spans="1:242" x14ac:dyDescent="0.3">
      <c r="I15" s="29"/>
      <c r="J15" s="30"/>
    </row>
    <row r="16" spans="1:242" x14ac:dyDescent="0.3">
      <c r="I16" s="29"/>
      <c r="J16" s="30"/>
    </row>
    <row r="17" spans="2:12" x14ac:dyDescent="0.3">
      <c r="I17" s="29"/>
      <c r="J17" s="30"/>
    </row>
    <row r="18" spans="2:12" x14ac:dyDescent="0.3">
      <c r="I18" s="29"/>
      <c r="J18" s="30"/>
    </row>
    <row r="19" spans="2:12" x14ac:dyDescent="0.3">
      <c r="I19" s="29"/>
      <c r="J19" s="30"/>
    </row>
    <row r="20" spans="2:12" x14ac:dyDescent="0.3">
      <c r="B20" s="17"/>
      <c r="C20" s="17"/>
      <c r="I20" s="29"/>
      <c r="J20" s="30"/>
      <c r="K20" s="17"/>
      <c r="L20" s="17"/>
    </row>
    <row r="21" spans="2:12" x14ac:dyDescent="0.3">
      <c r="B21" s="17"/>
      <c r="C21" s="17"/>
      <c r="I21" s="29"/>
      <c r="J21" s="30"/>
      <c r="K21" s="17"/>
      <c r="L21" s="17"/>
    </row>
    <row r="22" spans="2:12" x14ac:dyDescent="0.3">
      <c r="B22" s="17"/>
      <c r="C22" s="17"/>
      <c r="I22" s="29"/>
      <c r="J22" s="30"/>
      <c r="K22" s="17"/>
      <c r="L22" s="17"/>
    </row>
    <row r="23" spans="2:12" x14ac:dyDescent="0.3">
      <c r="B23" s="17"/>
      <c r="C23" s="17"/>
      <c r="I23" s="29"/>
      <c r="J23" s="30"/>
      <c r="K23" s="17"/>
      <c r="L23" s="17"/>
    </row>
    <row r="24" spans="2:12" x14ac:dyDescent="0.3">
      <c r="B24" s="17"/>
      <c r="C24" s="17"/>
      <c r="I24" s="29"/>
      <c r="J24" s="30"/>
      <c r="K24" s="17"/>
      <c r="L24" s="17"/>
    </row>
    <row r="25" spans="2:12" x14ac:dyDescent="0.3">
      <c r="B25" s="17"/>
      <c r="C25" s="17"/>
      <c r="I25" s="29"/>
      <c r="J25" s="30"/>
      <c r="K25" s="17"/>
      <c r="L25" s="17"/>
    </row>
    <row r="26" spans="2:12" x14ac:dyDescent="0.3">
      <c r="B26" s="17"/>
      <c r="C26" s="17"/>
      <c r="I26" s="29"/>
      <c r="J26" s="30"/>
      <c r="K26" s="17"/>
      <c r="L26" s="17"/>
    </row>
    <row r="27" spans="2:12" x14ac:dyDescent="0.3">
      <c r="B27" s="17"/>
      <c r="C27" s="17"/>
      <c r="I27" s="29"/>
      <c r="J27" s="30"/>
      <c r="K27" s="17"/>
      <c r="L27" s="17"/>
    </row>
    <row r="28" spans="2:12" x14ac:dyDescent="0.3">
      <c r="B28" s="17"/>
      <c r="C28" s="17"/>
      <c r="I28" s="29"/>
      <c r="J28" s="30"/>
      <c r="K28" s="17"/>
      <c r="L28" s="17"/>
    </row>
    <row r="29" spans="2:12" x14ac:dyDescent="0.3">
      <c r="B29" s="17"/>
      <c r="C29" s="17"/>
      <c r="I29" s="29"/>
      <c r="J29" s="30"/>
      <c r="K29" s="17"/>
      <c r="L29" s="17"/>
    </row>
    <row r="30" spans="2:12" x14ac:dyDescent="0.3">
      <c r="B30" s="17"/>
      <c r="C30" s="17"/>
      <c r="I30" s="29"/>
      <c r="J30" s="30"/>
      <c r="K30" s="17"/>
      <c r="L30" s="17"/>
    </row>
    <row r="31" spans="2:12" x14ac:dyDescent="0.3">
      <c r="B31" s="17"/>
      <c r="C31" s="17"/>
      <c r="I31" s="29"/>
      <c r="J31" s="30"/>
      <c r="K31" s="17"/>
      <c r="L31" s="17"/>
    </row>
    <row r="32" spans="2:12" x14ac:dyDescent="0.3">
      <c r="B32" s="17"/>
      <c r="C32" s="17"/>
      <c r="I32" s="29"/>
      <c r="J32" s="30"/>
      <c r="K32" s="17"/>
      <c r="L32" s="17"/>
    </row>
    <row r="33" spans="9:10" s="17" customFormat="1" x14ac:dyDescent="0.3">
      <c r="I33" s="29"/>
      <c r="J33" s="30"/>
    </row>
    <row r="34" spans="9:10" s="17" customFormat="1" x14ac:dyDescent="0.3">
      <c r="I34" s="29"/>
      <c r="J34" s="30"/>
    </row>
    <row r="35" spans="9:10" s="17" customFormat="1" x14ac:dyDescent="0.3">
      <c r="I35" s="29"/>
      <c r="J35" s="30"/>
    </row>
    <row r="36" spans="9:10" s="17" customFormat="1" x14ac:dyDescent="0.3">
      <c r="I36" s="29"/>
      <c r="J36" s="30"/>
    </row>
    <row r="37" spans="9:10" s="17" customFormat="1" x14ac:dyDescent="0.3">
      <c r="I37" s="29"/>
      <c r="J37" s="30"/>
    </row>
    <row r="38" spans="9:10" s="17" customFormat="1" x14ac:dyDescent="0.3">
      <c r="I38" s="29"/>
      <c r="J38" s="30"/>
    </row>
  </sheetData>
  <mergeCells count="9">
    <mergeCell ref="B9:C9"/>
    <mergeCell ref="B10:C10"/>
    <mergeCell ref="C11:K11"/>
    <mergeCell ref="B8:C8"/>
    <mergeCell ref="B4:L4"/>
    <mergeCell ref="B5:L5"/>
    <mergeCell ref="B6:C6"/>
    <mergeCell ref="D6:L6"/>
    <mergeCell ref="B7:L7"/>
  </mergeCells>
  <pageMargins left="0.7" right="0.7" top="0.75" bottom="0.75" header="0.3" footer="0.3"/>
  <pageSetup paperSize="9" scale="4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DQE - Lot 1</vt:lpstr>
      <vt:lpstr>DQE - Lot 2</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TEULE-GAY Anne</dc:creator>
  <cp:lastModifiedBy>TREZENEM Gladys</cp:lastModifiedBy>
  <cp:lastPrinted>2025-03-20T07:50:01Z</cp:lastPrinted>
  <dcterms:created xsi:type="dcterms:W3CDTF">2015-04-14T14:50:27Z</dcterms:created>
  <dcterms:modified xsi:type="dcterms:W3CDTF">2026-07-23T13:49:52Z</dcterms:modified>
</cp:coreProperties>
</file>